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Ümit\Desktop\"/>
    </mc:Choice>
  </mc:AlternateContent>
  <workbookProtection workbookPassword="CA5F" lockStructure="1"/>
  <bookViews>
    <workbookView xWindow="0" yWindow="0" windowWidth="20490" windowHeight="7770"/>
  </bookViews>
  <sheets>
    <sheet name="Odeme" sheetId="1" r:id="rId1"/>
    <sheet name="Parametreler" sheetId="2" state="hidden" r:id="rId2"/>
    <sheet name="Açıklama" sheetId="3" r:id="rId3"/>
  </sheets>
  <definedNames>
    <definedName name="_xlnm._FilterDatabase" localSheetId="1" hidden="1">Parametreler!$B$3:$B$33</definedName>
    <definedName name="Account">Odeme!$B$12:$B$65536</definedName>
    <definedName name="Amount">Odeme!$G$12:$G$65536</definedName>
    <definedName name="Branch">Odeme!$A$12:$A$65536</definedName>
    <definedName name="CompanyCode">Odeme!$D$4</definedName>
    <definedName name="CompanyID">Odeme!$S$4</definedName>
    <definedName name="ControlChar">Odeme!$C$12:$C$65536</definedName>
    <definedName name="DayNumber">Parametreler!$O$1</definedName>
    <definedName name="DaysList">Parametreler!$K$1:$K$31</definedName>
    <definedName name="Exchange">Odeme!$S$8</definedName>
    <definedName name="ExchangeNumber">Parametreler!$H$1</definedName>
    <definedName name="ExchangesList">Parametreler!$G$1:$G$3</definedName>
    <definedName name="FirstName">Odeme!$D$12:$D$65536</definedName>
    <definedName name="LastName">Odeme!$E$12:$E$65536</definedName>
    <definedName name="MonthNumber">Parametreler!$P$1</definedName>
    <definedName name="MonthsList">Parametreler!$M$1:$M$12</definedName>
    <definedName name="PaymentDate">Odeme!$S$5</definedName>
    <definedName name="PaymentPeriod">Odeme!$S$6</definedName>
    <definedName name="Payments">Odeme!$A$12:$H$65536</definedName>
    <definedName name="PaymentType">Odeme!$S$7</definedName>
    <definedName name="PersonnelID">Odeme!$F$12:$F$65536</definedName>
    <definedName name="PMonthNumber">Parametreler!$R$1</definedName>
    <definedName name="PYearNumber">Parametreler!$S$1</definedName>
    <definedName name="TCKN">Odeme!$H$12:$H$65536</definedName>
    <definedName name="TypeNumber">Parametreler!$C$1</definedName>
    <definedName name="TypesList">Parametreler!$B$3:$B$33</definedName>
    <definedName name="_xlnm.Print_Area" localSheetId="0">Odeme!$A:$H</definedName>
    <definedName name="YearNumber">Parametreler!$Q$1</definedName>
    <definedName name="YearsList">Parametreler!$N$1:$N$12</definedName>
  </definedNames>
  <calcPr calcId="152511"/>
</workbook>
</file>

<file path=xl/calcChain.xml><?xml version="1.0" encoding="utf-8"?>
<calcChain xmlns="http://schemas.openxmlformats.org/spreadsheetml/2006/main">
  <c r="P1" i="2" l="1"/>
  <c r="S8" i="1"/>
  <c r="S7" i="1"/>
  <c r="S6" i="1"/>
  <c r="G5" i="1"/>
  <c r="S4" i="1"/>
  <c r="S5" i="1" l="1"/>
</calcChain>
</file>

<file path=xl/sharedStrings.xml><?xml version="1.0" encoding="utf-8"?>
<sst xmlns="http://schemas.openxmlformats.org/spreadsheetml/2006/main" count="126" uniqueCount="115">
  <si>
    <t>Firma Kodu:</t>
  </si>
  <si>
    <t>Toplam Ödeme Miktarı</t>
  </si>
  <si>
    <t>Ödeme Tarihi:</t>
  </si>
  <si>
    <t>Ödeme Türü:</t>
  </si>
  <si>
    <t>Döviz Kodu:</t>
  </si>
  <si>
    <t>Hesap No</t>
  </si>
  <si>
    <t>Adı</t>
  </si>
  <si>
    <t>Soyadı</t>
  </si>
  <si>
    <t>Sicil No</t>
  </si>
  <si>
    <t>Ödeme Tutarı</t>
  </si>
  <si>
    <t>TC Kimlik No</t>
  </si>
  <si>
    <t>A</t>
  </si>
  <si>
    <t>Avans</t>
  </si>
  <si>
    <t>TL</t>
  </si>
  <si>
    <t>TRL</t>
  </si>
  <si>
    <t>Türk Lirası</t>
  </si>
  <si>
    <t>01</t>
  </si>
  <si>
    <t>Ocak</t>
  </si>
  <si>
    <t>R</t>
  </si>
  <si>
    <t>Burs</t>
  </si>
  <si>
    <t>$</t>
  </si>
  <si>
    <t>USD</t>
  </si>
  <si>
    <t>Amerikan Doları</t>
  </si>
  <si>
    <t>02</t>
  </si>
  <si>
    <t>Şubat</t>
  </si>
  <si>
    <t>D</t>
  </si>
  <si>
    <t xml:space="preserve">Diğer Ödemeler </t>
  </si>
  <si>
    <t>€</t>
  </si>
  <si>
    <t>EUR</t>
  </si>
  <si>
    <t>Euro</t>
  </si>
  <si>
    <t>03</t>
  </si>
  <si>
    <t>Mart</t>
  </si>
  <si>
    <t>E</t>
  </si>
  <si>
    <t>Ekders</t>
  </si>
  <si>
    <t>04</t>
  </si>
  <si>
    <t>Nisan</t>
  </si>
  <si>
    <t>05</t>
  </si>
  <si>
    <t>Mayıs</t>
  </si>
  <si>
    <t>I</t>
  </si>
  <si>
    <t>İkramiye</t>
  </si>
  <si>
    <t>06</t>
  </si>
  <si>
    <t>Haziran</t>
  </si>
  <si>
    <t>M</t>
  </si>
  <si>
    <t>Maaş</t>
  </si>
  <si>
    <t>07</t>
  </si>
  <si>
    <t>Temmuz</t>
  </si>
  <si>
    <t>S</t>
  </si>
  <si>
    <t>Masraf</t>
  </si>
  <si>
    <t>08</t>
  </si>
  <si>
    <t>Ağustos</t>
  </si>
  <si>
    <t>09</t>
  </si>
  <si>
    <t>Eylül</t>
  </si>
  <si>
    <t>Ekim</t>
  </si>
  <si>
    <t>B</t>
  </si>
  <si>
    <t>Nöbet</t>
  </si>
  <si>
    <t>Kasım</t>
  </si>
  <si>
    <t>Aralık</t>
  </si>
  <si>
    <t>P</t>
  </si>
  <si>
    <t>Prim</t>
  </si>
  <si>
    <t>Y</t>
  </si>
  <si>
    <t>Z</t>
  </si>
  <si>
    <t>Arazi Tazminatı</t>
  </si>
  <si>
    <t>G</t>
  </si>
  <si>
    <t>Döner Sermaye</t>
  </si>
  <si>
    <t>F</t>
  </si>
  <si>
    <t>Fazla Mesai</t>
  </si>
  <si>
    <t>L</t>
  </si>
  <si>
    <t>Harcırah</t>
  </si>
  <si>
    <t>K</t>
  </si>
  <si>
    <t>Kıdem Tazminatı</t>
  </si>
  <si>
    <t>X</t>
  </si>
  <si>
    <t>Opr. Tazminatı</t>
  </si>
  <si>
    <t>W</t>
  </si>
  <si>
    <t>Sağlık Ödemesi</t>
  </si>
  <si>
    <t>T</t>
  </si>
  <si>
    <t>Terfi Farkı</t>
  </si>
  <si>
    <t xml:space="preserve">Kesinti Hesap Tanım </t>
  </si>
  <si>
    <t xml:space="preserve">Kesinti İşlemi </t>
  </si>
  <si>
    <t xml:space="preserve">Kesinti Hesap İptal </t>
  </si>
  <si>
    <t>Asgari Geçim İndirimi</t>
  </si>
  <si>
    <t>Maaş+Asg.Geç.İnd.</t>
  </si>
  <si>
    <t>İhbar Tazminatı</t>
  </si>
  <si>
    <r>
      <t>DIKKAT:</t>
    </r>
    <r>
      <rPr>
        <b/>
        <sz val="10"/>
        <color indexed="10"/>
        <rFont val="Arial"/>
        <family val="2"/>
        <charset val="162"/>
      </rPr>
      <t xml:space="preserve"> </t>
    </r>
    <r>
      <rPr>
        <b/>
        <sz val="10"/>
        <rFont val="Arial"/>
        <family val="2"/>
        <charset val="162"/>
      </rPr>
      <t xml:space="preserve">**** Ödeme yapılacak tüm kayıtlar girildikten sonra </t>
    </r>
    <r>
      <rPr>
        <b/>
        <sz val="10"/>
        <color indexed="12"/>
        <rFont val="Arial"/>
        <family val="2"/>
        <charset val="162"/>
      </rPr>
      <t>"Banka Dosyası Oluştur"</t>
    </r>
    <r>
      <rPr>
        <b/>
        <sz val="10"/>
        <rFont val="Arial"/>
        <family val="2"/>
        <charset val="162"/>
      </rPr>
      <t xml:space="preserve"> butonuna basarak Bankaya göndereceğiniz text dosyayı oluşturmayı unutmayınız.****                                                                                                                                                    </t>
    </r>
    <r>
      <rPr>
        <sz val="10"/>
        <rFont val="Arial"/>
        <family val="2"/>
        <charset val="162"/>
      </rPr>
      <t xml:space="preserve">Banka Dosyası Oluşturma ve diğer bilgiler için detayları </t>
    </r>
    <r>
      <rPr>
        <b/>
        <sz val="10"/>
        <color indexed="10"/>
        <rFont val="Arial"/>
        <family val="2"/>
        <charset val="162"/>
      </rPr>
      <t>"AÇIKLAMA"</t>
    </r>
    <r>
      <rPr>
        <sz val="10"/>
        <rFont val="Arial"/>
        <family val="2"/>
        <charset val="162"/>
      </rPr>
      <t xml:space="preserve"> isimli çalışma sayfasında bulabilirsiniz.</t>
    </r>
  </si>
  <si>
    <t xml:space="preserve">Firma Kodu                        </t>
  </si>
  <si>
    <t xml:space="preserve"> Banka tarafından belirlenen alfabetik koddur.  Şubemizden alabilirsiniz.</t>
  </si>
  <si>
    <t xml:space="preserve">Ödeme Tarihi                   </t>
  </si>
  <si>
    <t xml:space="preserve"> Maaş ödemelerinin personel tarafından çekileceği tarih.</t>
  </si>
  <si>
    <t xml:space="preserve">Ödeme türü                      </t>
  </si>
  <si>
    <t xml:space="preserve"> Maaş, avans, ek ders gibi personel hesap hareketlerine aktarılacak olan açıklamadır.</t>
  </si>
  <si>
    <t xml:space="preserve">Döviz kodu                         </t>
  </si>
  <si>
    <t>Dosyada Ödenecek Toplam tutar (Personel ücret sahasına ücret girişi yapıldıkça otomatik oluşur).</t>
  </si>
  <si>
    <t xml:space="preserve">Hesap No                           </t>
  </si>
  <si>
    <t xml:space="preserve"> Personelin adına açılan maaş hesabı.</t>
  </si>
  <si>
    <t xml:space="preserve">Ad                                          </t>
  </si>
  <si>
    <t xml:space="preserve"> Ödeme yapılacak personel adı.</t>
  </si>
  <si>
    <t xml:space="preserve">Soyadı                                  </t>
  </si>
  <si>
    <t xml:space="preserve"> Ödeme yapılacak personel soyadı.</t>
  </si>
  <si>
    <t xml:space="preserve">Sicil No                                </t>
  </si>
  <si>
    <t xml:space="preserve"> Şirket içinde personel takibinde kullanabileğiniz kodlamalar içindir. SSK sicil numarası değildir. Bu alan zorunlu değildir.</t>
  </si>
  <si>
    <t xml:space="preserve">Ödeme Tutarı                   </t>
  </si>
  <si>
    <t xml:space="preserve"> Personele ödeme yapılacak net tutar.</t>
  </si>
  <si>
    <t xml:space="preserve"> Ödeme yapılacak personelin TC Kimlik numarası. Bu saha zorunludur.</t>
  </si>
  <si>
    <t xml:space="preserve">Seçili Ödemeyi Sil          </t>
  </si>
  <si>
    <t xml:space="preserve"> İşten ayrılan, hatalı girilen satırlar seçili iken satır silinmesini sağlar.</t>
  </si>
  <si>
    <t xml:space="preserve">Bilgileri Sil                         </t>
  </si>
  <si>
    <t xml:space="preserve"> Bu butona basılarak yazılan tüm bilgilerin silinmesi sağlanabilir.</t>
  </si>
  <si>
    <t>Banka Dosyası Oluştur</t>
  </si>
  <si>
    <r>
      <t xml:space="preserve"> Tüm kayıtlar girildikten sonra bu butona basılarak bankaya gönderilecek dosya</t>
    </r>
    <r>
      <rPr>
        <b/>
        <sz val="10"/>
        <rFont val="Arial"/>
        <family val="2"/>
        <charset val="162"/>
      </rPr>
      <t xml:space="preserve"> text formatta</t>
    </r>
    <r>
      <rPr>
        <sz val="10"/>
        <rFont val="Arial"/>
        <family val="2"/>
        <charset val="162"/>
      </rPr>
      <t xml:space="preserve"> (metin dosyası) oluşturulur. Dosya adı program tarafından otomatik verilir.</t>
    </r>
  </si>
  <si>
    <t>Dosya isimlendirmede "FirmaKodu_Ödeme Türünün simgesi_ÖdemeTarihi"  kullanılır. Örnek: "ABCD_M_15012010"</t>
  </si>
  <si>
    <r>
      <t>Banka Dosyası Oluştur / Seçili Ödemeyi Sil / Bilgileri Sil butonları</t>
    </r>
    <r>
      <rPr>
        <sz val="10"/>
        <rFont val="Arial"/>
        <family val="2"/>
        <charset val="162"/>
      </rPr>
      <t xml:space="preserve"> hata verirse </t>
    </r>
    <r>
      <rPr>
        <b/>
        <sz val="10"/>
        <color indexed="10"/>
        <rFont val="Arial"/>
        <family val="2"/>
        <charset val="162"/>
      </rPr>
      <t>"Tools (Araçlar)/ Macro (Makrolar)/ Security (Güvenlik)"</t>
    </r>
    <r>
      <rPr>
        <sz val="10"/>
        <rFont val="Arial"/>
        <family val="2"/>
        <charset val="162"/>
      </rPr>
      <t xml:space="preserve"> menüsünden </t>
    </r>
    <r>
      <rPr>
        <b/>
        <sz val="10"/>
        <color indexed="10"/>
        <rFont val="Arial"/>
        <family val="2"/>
        <charset val="162"/>
      </rPr>
      <t xml:space="preserve">Medium (Orta) veya Low (Düşük) </t>
    </r>
    <r>
      <rPr>
        <sz val="10"/>
        <rFont val="Arial"/>
        <family val="2"/>
        <charset val="162"/>
      </rPr>
      <t xml:space="preserve">seçerek çalışmasını sağlayabilirsiniz.                                                                                                                                                </t>
    </r>
  </si>
  <si>
    <r>
      <t xml:space="preserve">Ödeme sayfasındaki güvenlik ayarı yapıldıktan sonra Exceli kapatıp tekrar açınız.                    </t>
    </r>
    <r>
      <rPr>
        <b/>
        <sz val="14"/>
        <color indexed="10"/>
        <rFont val="Arial"/>
        <family val="2"/>
        <charset val="162"/>
      </rPr>
      <t>"Enable Macros (Makroları Etkinleştir)"</t>
    </r>
    <r>
      <rPr>
        <sz val="14"/>
        <color indexed="12"/>
        <rFont val="Arial"/>
        <family val="2"/>
        <charset val="162"/>
      </rPr>
      <t xml:space="preserve"> seçeneği ile programa giriş yapınız.</t>
    </r>
  </si>
  <si>
    <t>Microsoft Office 2007 versiyonu kullanıyorsanız güvenlik seviye ayarı için Yardım Masamızdan destek alabilirsiniz.</t>
  </si>
  <si>
    <t xml:space="preserve"> Döviz cinsi (TL-USD-EUR)</t>
  </si>
  <si>
    <t>Yol Parası</t>
  </si>
  <si>
    <t>64061802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</si>
</sst>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name val="Arial"/>
      <family val="2"/>
      <charset val="162"/>
    </font>
    <font>
      <b/>
      <sz val="12"/>
      <color indexed="12"/>
      <name val="Arial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b/>
      <sz val="10"/>
      <color indexed="10"/>
      <name val="Arial"/>
      <family val="2"/>
      <charset val="162"/>
    </font>
    <font>
      <b/>
      <sz val="10"/>
      <color indexed="12"/>
      <name val="Arial"/>
      <family val="2"/>
      <charset val="162"/>
    </font>
    <font>
      <b/>
      <sz val="12"/>
      <color indexed="10"/>
      <name val="Arial"/>
      <family val="2"/>
      <charset val="162"/>
    </font>
    <font>
      <b/>
      <u/>
      <sz val="11"/>
      <name val="Calibri"/>
      <family val="2"/>
      <charset val="162"/>
    </font>
    <font>
      <b/>
      <sz val="11"/>
      <name val="Calibri"/>
      <family val="2"/>
      <charset val="162"/>
    </font>
    <font>
      <b/>
      <sz val="11"/>
      <color indexed="62"/>
      <name val="Calibri"/>
      <family val="2"/>
      <charset val="162"/>
    </font>
    <font>
      <sz val="11"/>
      <name val="Calibri"/>
      <family val="2"/>
      <charset val="162"/>
    </font>
    <font>
      <sz val="14"/>
      <color indexed="12"/>
      <name val="Arial"/>
      <family val="2"/>
      <charset val="162"/>
    </font>
    <font>
      <b/>
      <sz val="14"/>
      <color indexed="10"/>
      <name val="Arial"/>
      <family val="2"/>
      <charset val="162"/>
    </font>
    <font>
      <b/>
      <sz val="12"/>
      <color rgb="FF0000FF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double">
        <color indexed="64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1" fontId="2" fillId="2" borderId="1" xfId="0" applyNumberFormat="1" applyFont="1" applyFill="1" applyBorder="1" applyAlignment="1" applyProtection="1">
      <alignment vertical="center"/>
      <protection locked="0"/>
    </xf>
    <xf numFmtId="1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1" xfId="0" applyNumberFormat="1" applyFont="1" applyFill="1" applyBorder="1" applyAlignment="1" applyProtection="1">
      <alignment vertical="center"/>
      <protection locked="0"/>
    </xf>
    <xf numFmtId="4" fontId="2" fillId="2" borderId="1" xfId="0" applyNumberFormat="1" applyFont="1" applyFill="1" applyBorder="1" applyAlignment="1" applyProtection="1">
      <alignment vertical="center"/>
      <protection locked="0"/>
    </xf>
    <xf numFmtId="0" fontId="0" fillId="0" borderId="0" xfId="0" applyNumberFormat="1" applyFont="1" applyFill="1" applyBorder="1" applyAlignment="1" applyProtection="1"/>
    <xf numFmtId="1" fontId="2" fillId="2" borderId="3" xfId="0" applyNumberFormat="1" applyFont="1" applyFill="1" applyBorder="1" applyAlignment="1" applyProtection="1">
      <alignment vertical="center"/>
      <protection locked="0"/>
    </xf>
    <xf numFmtId="1" fontId="2" fillId="2" borderId="4" xfId="0" applyNumberFormat="1" applyFont="1" applyFill="1" applyBorder="1" applyAlignment="1" applyProtection="1">
      <alignment vertical="center"/>
      <protection locked="0"/>
    </xf>
    <xf numFmtId="0" fontId="0" fillId="0" borderId="4" xfId="0" applyNumberFormat="1" applyFont="1" applyFill="1" applyBorder="1" applyAlignment="1" applyProtection="1"/>
    <xf numFmtId="0" fontId="0" fillId="3" borderId="5" xfId="0" applyNumberFormat="1" applyFont="1" applyFill="1" applyBorder="1" applyAlignment="1" applyProtection="1"/>
    <xf numFmtId="0" fontId="0" fillId="3" borderId="6" xfId="0" applyNumberFormat="1" applyFont="1" applyFill="1" applyBorder="1" applyAlignment="1" applyProtection="1"/>
    <xf numFmtId="0" fontId="0" fillId="3" borderId="7" xfId="0" applyNumberFormat="1" applyFont="1" applyFill="1" applyBorder="1" applyAlignment="1" applyProtection="1"/>
    <xf numFmtId="0" fontId="0" fillId="0" borderId="8" xfId="0" applyNumberFormat="1" applyFont="1" applyFill="1" applyBorder="1" applyAlignment="1" applyProtection="1"/>
    <xf numFmtId="0" fontId="0" fillId="0" borderId="9" xfId="0" applyNumberFormat="1" applyFont="1" applyFill="1" applyBorder="1" applyAlignment="1" applyProtection="1"/>
    <xf numFmtId="1" fontId="2" fillId="2" borderId="9" xfId="0" applyNumberFormat="1" applyFont="1" applyFill="1" applyBorder="1" applyAlignment="1" applyProtection="1">
      <alignment vertical="center"/>
      <protection locked="0"/>
    </xf>
    <xf numFmtId="0" fontId="0" fillId="3" borderId="0" xfId="0" applyNumberFormat="1" applyFont="1" applyFill="1" applyBorder="1" applyAlignment="1" applyProtection="1"/>
    <xf numFmtId="49" fontId="0" fillId="3" borderId="0" xfId="0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/>
    <xf numFmtId="0" fontId="3" fillId="3" borderId="10" xfId="0" applyNumberFormat="1" applyFont="1" applyFill="1" applyBorder="1" applyAlignment="1" applyProtection="1"/>
    <xf numFmtId="0" fontId="0" fillId="0" borderId="11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vertical="center"/>
    </xf>
    <xf numFmtId="4" fontId="0" fillId="3" borderId="0" xfId="0" applyNumberFormat="1" applyFont="1" applyFill="1" applyBorder="1" applyAlignment="1" applyProtection="1"/>
    <xf numFmtId="4" fontId="0" fillId="3" borderId="10" xfId="0" applyNumberFormat="1" applyFont="1" applyFill="1" applyBorder="1" applyAlignment="1" applyProtection="1"/>
    <xf numFmtId="0" fontId="0" fillId="3" borderId="10" xfId="0" applyNumberFormat="1" applyFont="1" applyFill="1" applyBorder="1" applyAlignment="1" applyProtection="1"/>
    <xf numFmtId="4" fontId="0" fillId="3" borderId="10" xfId="0" applyNumberFormat="1" applyFont="1" applyFill="1" applyBorder="1" applyAlignment="1" applyProtection="1">
      <alignment vertical="center"/>
    </xf>
    <xf numFmtId="0" fontId="0" fillId="3" borderId="12" xfId="0" applyNumberFormat="1" applyFont="1" applyFill="1" applyBorder="1" applyAlignment="1" applyProtection="1"/>
    <xf numFmtId="0" fontId="0" fillId="0" borderId="13" xfId="0" applyNumberFormat="1" applyFont="1" applyFill="1" applyBorder="1" applyAlignment="1" applyProtection="1"/>
    <xf numFmtId="0" fontId="3" fillId="4" borderId="14" xfId="0" applyNumberFormat="1" applyFont="1" applyFill="1" applyBorder="1" applyAlignment="1" applyProtection="1">
      <alignment horizontal="center" vertical="center"/>
    </xf>
    <xf numFmtId="0" fontId="3" fillId="4" borderId="15" xfId="0" applyNumberFormat="1" applyFont="1" applyFill="1" applyBorder="1" applyAlignment="1" applyProtection="1">
      <alignment horizontal="center" vertical="center"/>
    </xf>
    <xf numFmtId="0" fontId="3" fillId="4" borderId="16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vertical="center"/>
    </xf>
    <xf numFmtId="0" fontId="0" fillId="0" borderId="9" xfId="0" applyNumberFormat="1" applyFont="1" applyFill="1" applyBorder="1" applyAlignment="1" applyProtection="1">
      <alignment vertical="center"/>
    </xf>
    <xf numFmtId="0" fontId="0" fillId="0" borderId="13" xfId="0" applyNumberFormat="1" applyFont="1" applyFill="1" applyBorder="1" applyAlignment="1" applyProtection="1">
      <alignment vertical="center"/>
    </xf>
    <xf numFmtId="0" fontId="0" fillId="0" borderId="11" xfId="0" applyNumberFormat="1" applyFont="1" applyFill="1" applyBorder="1" applyAlignment="1" applyProtection="1">
      <alignment vertical="center"/>
    </xf>
    <xf numFmtId="1" fontId="2" fillId="2" borderId="11" xfId="0" applyNumberFormat="1" applyFont="1" applyFill="1" applyBorder="1" applyAlignment="1" applyProtection="1">
      <alignment vertical="center"/>
      <protection locked="0"/>
    </xf>
    <xf numFmtId="1" fontId="2" fillId="2" borderId="17" xfId="0" applyNumberFormat="1" applyFont="1" applyFill="1" applyBorder="1" applyAlignment="1" applyProtection="1">
      <alignment vertical="center"/>
      <protection locked="0"/>
    </xf>
    <xf numFmtId="49" fontId="0" fillId="0" borderId="0" xfId="0" applyNumberFormat="1"/>
    <xf numFmtId="0" fontId="5" fillId="0" borderId="0" xfId="0" applyFont="1"/>
    <xf numFmtId="0" fontId="10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11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0" fillId="0" borderId="0" xfId="0" applyBorder="1"/>
    <xf numFmtId="0" fontId="8" fillId="0" borderId="0" xfId="0" applyNumberFormat="1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9" fontId="1" fillId="2" borderId="9" xfId="0" applyNumberFormat="1" applyFont="1" applyFill="1" applyBorder="1" applyAlignment="1" applyProtection="1">
      <alignment vertical="center"/>
      <protection locked="0"/>
    </xf>
    <xf numFmtId="1" fontId="2" fillId="0" borderId="9" xfId="0" applyNumberFormat="1" applyFont="1" applyFill="1" applyBorder="1" applyAlignment="1" applyProtection="1">
      <alignment vertical="center"/>
      <protection locked="0"/>
    </xf>
    <xf numFmtId="49" fontId="2" fillId="0" borderId="9" xfId="0" applyNumberFormat="1" applyFont="1" applyFill="1" applyBorder="1" applyAlignment="1" applyProtection="1">
      <alignment vertical="center"/>
      <protection locked="0"/>
    </xf>
    <xf numFmtId="4" fontId="2" fillId="0" borderId="9" xfId="0" applyNumberFormat="1" applyFont="1" applyFill="1" applyBorder="1" applyAlignment="1" applyProtection="1">
      <alignment vertical="center"/>
      <protection locked="0"/>
    </xf>
    <xf numFmtId="1" fontId="2" fillId="0" borderId="1" xfId="0" applyNumberFormat="1" applyFont="1" applyFill="1" applyBorder="1" applyAlignment="1" applyProtection="1">
      <alignment vertical="center"/>
      <protection locked="0"/>
    </xf>
    <xf numFmtId="49" fontId="2" fillId="0" borderId="1" xfId="0" applyNumberFormat="1" applyFont="1" applyFill="1" applyBorder="1" applyAlignment="1" applyProtection="1">
      <alignment vertical="center"/>
      <protection locked="0"/>
    </xf>
    <xf numFmtId="4" fontId="2" fillId="0" borderId="1" xfId="0" applyNumberFormat="1" applyFont="1" applyFill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0" xfId="0" applyFont="1" applyFill="1" applyProtection="1">
      <protection locked="0"/>
    </xf>
    <xf numFmtId="49" fontId="2" fillId="0" borderId="3" xfId="0" applyNumberFormat="1" applyFont="1" applyFill="1" applyBorder="1" applyAlignment="1" applyProtection="1">
      <alignment vertical="center"/>
      <protection locked="0"/>
    </xf>
    <xf numFmtId="4" fontId="2" fillId="0" borderId="3" xfId="0" applyNumberFormat="1" applyFont="1" applyFill="1" applyBorder="1" applyAlignment="1" applyProtection="1">
      <alignment vertical="center"/>
      <protection locked="0"/>
    </xf>
    <xf numFmtId="1" fontId="2" fillId="0" borderId="4" xfId="0" applyNumberFormat="1" applyFont="1" applyFill="1" applyBorder="1" applyAlignment="1" applyProtection="1">
      <alignment vertical="center"/>
      <protection locked="0"/>
    </xf>
    <xf numFmtId="4" fontId="2" fillId="0" borderId="0" xfId="0" applyNumberFormat="1" applyFont="1" applyFill="1" applyBorder="1" applyAlignment="1" applyProtection="1">
      <alignment vertical="center"/>
      <protection locked="0"/>
    </xf>
    <xf numFmtId="1" fontId="2" fillId="0" borderId="1" xfId="1" applyNumberFormat="1" applyFont="1" applyFill="1" applyBorder="1" applyAlignment="1" applyProtection="1">
      <alignment vertical="center"/>
      <protection locked="0"/>
    </xf>
    <xf numFmtId="1" fontId="2" fillId="0" borderId="0" xfId="0" applyNumberFormat="1" applyFont="1" applyFill="1" applyBorder="1" applyAlignment="1" applyProtection="1">
      <alignment vertical="center"/>
      <protection locked="0"/>
    </xf>
    <xf numFmtId="0" fontId="9" fillId="2" borderId="18" xfId="0" applyNumberFormat="1" applyFont="1" applyFill="1" applyBorder="1" applyAlignment="1" applyProtection="1">
      <alignment vertical="center"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3" fillId="3" borderId="20" xfId="0" applyNumberFormat="1" applyFont="1" applyFill="1" applyBorder="1" applyAlignment="1" applyProtection="1"/>
    <xf numFmtId="0" fontId="3" fillId="3" borderId="0" xfId="0" applyNumberFormat="1" applyFont="1" applyFill="1" applyBorder="1" applyAlignment="1" applyProtection="1"/>
    <xf numFmtId="0" fontId="3" fillId="3" borderId="4" xfId="0" applyNumberFormat="1" applyFont="1" applyFill="1" applyBorder="1" applyAlignment="1" applyProtection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Lines="25" dropStyle="combo" dx="16" fmlaLink="TypeNumber" fmlaRange="Parametreler!$B$1:$B$24" noThreeD="1" sel="16" val="0"/>
</file>

<file path=xl/ctrlProps/ctrlProp2.xml><?xml version="1.0" encoding="utf-8"?>
<formControlPr xmlns="http://schemas.microsoft.com/office/spreadsheetml/2009/9/main" objectType="Drop" dropStyle="combo" dx="16" fmlaLink="ExchangeNumber" fmlaRange="ExchangesList" noThreeD="1" sel="1" val="0"/>
</file>

<file path=xl/ctrlProps/ctrlProp3.xml><?xml version="1.0" encoding="utf-8"?>
<formControlPr xmlns="http://schemas.microsoft.com/office/spreadsheetml/2009/9/main" objectType="Drop" dropStyle="combo" dx="16" fmlaLink="DayNumber" fmlaRange="DaysList" noThreeD="1" sel="15" val="7"/>
</file>

<file path=xl/ctrlProps/ctrlProp4.xml><?xml version="1.0" encoding="utf-8"?>
<formControlPr xmlns="http://schemas.microsoft.com/office/spreadsheetml/2009/9/main" objectType="Drop" dropStyle="combo" dx="16" fmlaLink="MonthNumber" fmlaRange="MonthsList" noThreeD="1" sel="3" val="4"/>
</file>

<file path=xl/ctrlProps/ctrlProp5.xml><?xml version="1.0" encoding="utf-8"?>
<formControlPr xmlns="http://schemas.microsoft.com/office/spreadsheetml/2009/9/main" objectType="Drop" dropStyle="combo" dx="16" fmlaLink="YearNumber" fmlaRange="YearsList" noThreeD="1" sel="9" val="4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38100</xdr:rowOff>
    </xdr:from>
    <xdr:to>
      <xdr:col>3</xdr:col>
      <xdr:colOff>304800</xdr:colOff>
      <xdr:row>1</xdr:row>
      <xdr:rowOff>114300</xdr:rowOff>
    </xdr:to>
    <xdr:pic>
      <xdr:nvPicPr>
        <xdr:cNvPr id="5644" name="Picture 3524" descr="YKBYENILOGO1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8100"/>
          <a:ext cx="1162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742950</xdr:colOff>
      <xdr:row>0</xdr:row>
      <xdr:rowOff>38100</xdr:rowOff>
    </xdr:from>
    <xdr:to>
      <xdr:col>6</xdr:col>
      <xdr:colOff>295275</xdr:colOff>
      <xdr:row>1</xdr:row>
      <xdr:rowOff>142875</xdr:rowOff>
    </xdr:to>
    <xdr:pic>
      <xdr:nvPicPr>
        <xdr:cNvPr id="5645" name="btnRowDele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38100"/>
          <a:ext cx="1619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9525</xdr:rowOff>
        </xdr:from>
        <xdr:to>
          <xdr:col>4</xdr:col>
          <xdr:colOff>247650</xdr:colOff>
          <xdr:row>6</xdr:row>
          <xdr:rowOff>171450</xdr:rowOff>
        </xdr:to>
        <xdr:sp macro="" textlink="">
          <xdr:nvSpPr>
            <xdr:cNvPr id="1025" name="ddl6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</xdr:row>
          <xdr:rowOff>9525</xdr:rowOff>
        </xdr:from>
        <xdr:to>
          <xdr:col>4</xdr:col>
          <xdr:colOff>247650</xdr:colOff>
          <xdr:row>7</xdr:row>
          <xdr:rowOff>171450</xdr:rowOff>
        </xdr:to>
        <xdr:sp macro="" textlink="">
          <xdr:nvSpPr>
            <xdr:cNvPr id="1026" name="ddl7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</xdr:row>
          <xdr:rowOff>9525</xdr:rowOff>
        </xdr:from>
        <xdr:to>
          <xdr:col>4</xdr:col>
          <xdr:colOff>0</xdr:colOff>
          <xdr:row>4</xdr:row>
          <xdr:rowOff>171450</xdr:rowOff>
        </xdr:to>
        <xdr:sp macro="" textlink="">
          <xdr:nvSpPr>
            <xdr:cNvPr id="1027" name="ddl1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342900</xdr:colOff>
          <xdr:row>4</xdr:row>
          <xdr:rowOff>9525</xdr:rowOff>
        </xdr:from>
        <xdr:to>
          <xdr:col>4</xdr:col>
          <xdr:colOff>0</xdr:colOff>
          <xdr:row>4</xdr:row>
          <xdr:rowOff>171450</xdr:rowOff>
        </xdr:to>
        <xdr:sp macro="" textlink="">
          <xdr:nvSpPr>
            <xdr:cNvPr id="1028" name="ddl2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876300</xdr:colOff>
          <xdr:row>4</xdr:row>
          <xdr:rowOff>9525</xdr:rowOff>
        </xdr:from>
        <xdr:to>
          <xdr:col>4</xdr:col>
          <xdr:colOff>247650</xdr:colOff>
          <xdr:row>4</xdr:row>
          <xdr:rowOff>171450</xdr:rowOff>
        </xdr:to>
        <xdr:sp macro="" textlink="">
          <xdr:nvSpPr>
            <xdr:cNvPr id="1029" name="ddl3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190500</xdr:colOff>
          <xdr:row>5</xdr:row>
          <xdr:rowOff>152400</xdr:rowOff>
        </xdr:from>
        <xdr:to>
          <xdr:col>7</xdr:col>
          <xdr:colOff>0</xdr:colOff>
          <xdr:row>7</xdr:row>
          <xdr:rowOff>133350</xdr:rowOff>
        </xdr:to>
        <xdr:sp macro="" textlink="">
          <xdr:nvSpPr>
            <xdr:cNvPr id="1033" name="btnSave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tr-TR" sz="1200" b="1" i="0" u="none" strike="noStrike" baseline="0">
                  <a:solidFill>
                    <a:srgbClr val="0000FF"/>
                  </a:solidFill>
                  <a:latin typeface="Arial"/>
                  <a:cs typeface="Arial"/>
                </a:rPr>
                <a:t>Banka Dosyası Oluştur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428625</xdr:colOff>
          <xdr:row>0</xdr:row>
          <xdr:rowOff>38100</xdr:rowOff>
        </xdr:from>
        <xdr:to>
          <xdr:col>6</xdr:col>
          <xdr:colOff>1276350</xdr:colOff>
          <xdr:row>1</xdr:row>
          <xdr:rowOff>95250</xdr:rowOff>
        </xdr:to>
        <xdr:sp macro="" textlink="">
          <xdr:nvSpPr>
            <xdr:cNvPr id="5584" name="btnReset" hidden="1">
              <a:extLst>
                <a:ext uri="{63B3BB69-23CF-44E3-9099-C40C66FF867C}">
                  <a14:compatExt spid="_x0000_s5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tr-T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Bilgileri Sil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Odeme">
    <pageSetUpPr fitToPage="1"/>
  </sheetPr>
  <dimension ref="A1:IV44"/>
  <sheetViews>
    <sheetView showGridLines="0" tabSelected="1" topLeftCell="B1" zoomScale="92" zoomScaleNormal="92" workbookViewId="0">
      <pane ySplit="11" topLeftCell="A12" activePane="bottomLeft" state="frozen"/>
      <selection pane="bottomLeft" activeCell="B12" sqref="B12"/>
    </sheetView>
  </sheetViews>
  <sheetFormatPr defaultColWidth="0" defaultRowHeight="15" customHeight="1" x14ac:dyDescent="0.2"/>
  <cols>
    <col min="1" max="1" width="5.7109375" style="2" hidden="1" customWidth="1"/>
    <col min="2" max="2" width="13.28515625" style="1" customWidth="1"/>
    <col min="3" max="3" width="3.5703125" style="1" hidden="1" customWidth="1"/>
    <col min="4" max="4" width="19.5703125" style="3" customWidth="1"/>
    <col min="5" max="5" width="21" style="3" customWidth="1"/>
    <col min="6" max="6" width="10" style="3" customWidth="1"/>
    <col min="7" max="7" width="24.5703125" style="4" customWidth="1"/>
    <col min="8" max="8" width="21.42578125" style="1" customWidth="1"/>
    <col min="9" max="16384" width="9.140625" style="1" hidden="1"/>
  </cols>
  <sheetData>
    <row r="1" spans="1:256" ht="12.75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</row>
    <row r="2" spans="1:256" s="6" customFormat="1" ht="13.5" thickBo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8"/>
      <c r="IV2" s="7"/>
    </row>
    <row r="3" spans="1:256" ht="6.75" customHeight="1" thickTop="1" x14ac:dyDescent="0.2">
      <c r="A3" s="9"/>
      <c r="B3" s="10"/>
      <c r="C3" s="10"/>
      <c r="D3" s="10"/>
      <c r="E3" s="10"/>
      <c r="F3" s="10"/>
      <c r="G3" s="10"/>
      <c r="H3" s="11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3"/>
      <c r="IV3" s="14"/>
    </row>
    <row r="4" spans="1:256" s="6" customFormat="1" ht="17.25" customHeight="1" x14ac:dyDescent="0.2">
      <c r="A4" s="68" t="s">
        <v>0</v>
      </c>
      <c r="B4" s="69"/>
      <c r="C4" s="70"/>
      <c r="D4" s="49" t="s">
        <v>114</v>
      </c>
      <c r="E4" s="15"/>
      <c r="F4" s="16"/>
      <c r="G4" s="17" t="s">
        <v>1</v>
      </c>
      <c r="H4" s="18"/>
      <c r="I4" s="19"/>
      <c r="J4" s="20"/>
      <c r="K4" s="5"/>
      <c r="L4" s="5"/>
      <c r="M4" s="5"/>
      <c r="N4" s="5"/>
      <c r="O4" s="5"/>
      <c r="P4" s="5"/>
      <c r="Q4" s="5"/>
      <c r="R4" s="5"/>
      <c r="S4" s="5" t="str">
        <f>UPPER(D4)</f>
        <v>64061802</v>
      </c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8"/>
      <c r="IV4" s="7"/>
    </row>
    <row r="5" spans="1:256" s="6" customFormat="1" ht="17.25" customHeight="1" x14ac:dyDescent="0.2">
      <c r="A5" s="68" t="s">
        <v>2</v>
      </c>
      <c r="B5" s="69"/>
      <c r="C5" s="69"/>
      <c r="D5" s="15"/>
      <c r="E5" s="15"/>
      <c r="F5" s="16"/>
      <c r="G5" s="21">
        <f>SUM(Amount)</f>
        <v>0</v>
      </c>
      <c r="H5" s="22"/>
      <c r="I5" s="19"/>
      <c r="J5" s="20"/>
      <c r="K5" s="5"/>
      <c r="L5" s="5"/>
      <c r="M5" s="5"/>
      <c r="N5" s="5"/>
      <c r="O5" s="5"/>
      <c r="P5" s="5"/>
      <c r="Q5" s="5"/>
      <c r="R5" s="5"/>
      <c r="S5" s="5" t="str">
        <f ca="1">CONCATENATE(INDEX(Parametreler!J1:J31,Parametreler!O1),INDEX(Parametreler!L1:L12,Parametreler!P1),INDEX(Parametreler!N1:N12,Parametreler!Q1))</f>
        <v>15032017</v>
      </c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8"/>
      <c r="IV5" s="7"/>
    </row>
    <row r="6" spans="1:256" s="6" customFormat="1" ht="17.25" customHeight="1" x14ac:dyDescent="0.2">
      <c r="A6" s="68"/>
      <c r="B6" s="69"/>
      <c r="C6" s="69"/>
      <c r="D6" s="15"/>
      <c r="E6" s="15"/>
      <c r="F6" s="16"/>
      <c r="G6" s="16"/>
      <c r="H6" s="23"/>
      <c r="I6" s="19"/>
      <c r="J6" s="20"/>
      <c r="K6" s="5"/>
      <c r="L6" s="5"/>
      <c r="M6" s="5"/>
      <c r="N6" s="5"/>
      <c r="O6" s="5"/>
      <c r="P6" s="5"/>
      <c r="Q6" s="5"/>
      <c r="R6" s="5"/>
      <c r="S6" s="5" t="str">
        <f>CONCATENATE(INDEX(Parametreler!L1:L12,Parametreler!R1),INDEX(Parametreler!N1:N12,Parametreler!S1))</f>
        <v>012010</v>
      </c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8"/>
      <c r="IV6" s="7"/>
    </row>
    <row r="7" spans="1:256" s="6" customFormat="1" ht="17.25" customHeight="1" x14ac:dyDescent="0.2">
      <c r="A7" s="68" t="s">
        <v>3</v>
      </c>
      <c r="B7" s="69"/>
      <c r="C7" s="69"/>
      <c r="D7" s="15"/>
      <c r="E7" s="15"/>
      <c r="F7" s="16"/>
      <c r="G7" s="16"/>
      <c r="H7" s="24"/>
      <c r="I7" s="19"/>
      <c r="J7" s="20"/>
      <c r="K7" s="5"/>
      <c r="L7" s="5"/>
      <c r="M7" s="5"/>
      <c r="N7" s="5"/>
      <c r="O7" s="5"/>
      <c r="P7" s="5"/>
      <c r="Q7" s="5"/>
      <c r="R7" s="5"/>
      <c r="S7" s="5" t="str">
        <f>INDEX(Parametreler!A1:A25,Parametreler!C1)</f>
        <v>M</v>
      </c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8"/>
      <c r="IV7" s="7"/>
    </row>
    <row r="8" spans="1:256" s="6" customFormat="1" ht="17.25" customHeight="1" x14ac:dyDescent="0.2">
      <c r="A8" s="68" t="s">
        <v>4</v>
      </c>
      <c r="B8" s="69"/>
      <c r="C8" s="69"/>
      <c r="D8" s="15"/>
      <c r="E8" s="15"/>
      <c r="F8" s="16"/>
      <c r="G8" s="16"/>
      <c r="H8" s="24"/>
      <c r="I8" s="19"/>
      <c r="J8" s="20"/>
      <c r="K8" s="5"/>
      <c r="L8" s="5"/>
      <c r="M8" s="5"/>
      <c r="N8" s="5"/>
      <c r="O8" s="5"/>
      <c r="P8" s="5"/>
      <c r="Q8" s="5"/>
      <c r="R8" s="5"/>
      <c r="S8" s="5" t="str">
        <f>INDEX(Parametreler!F1:F3,Parametreler!H1)</f>
        <v>TRL</v>
      </c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8"/>
      <c r="IV8" s="7"/>
    </row>
    <row r="9" spans="1:256" ht="51" customHeight="1" thickBot="1" x14ac:dyDescent="0.25">
      <c r="A9" s="25"/>
      <c r="B9" s="65" t="s">
        <v>82</v>
      </c>
      <c r="C9" s="66"/>
      <c r="D9" s="66"/>
      <c r="E9" s="66"/>
      <c r="F9" s="66"/>
      <c r="G9" s="66"/>
      <c r="H9" s="67"/>
      <c r="I9" s="26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3"/>
      <c r="IV9" s="14"/>
    </row>
    <row r="10" spans="1:256" s="6" customFormat="1" ht="7.5" customHeight="1" thickTop="1" thickBo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8"/>
      <c r="IV10" s="7"/>
    </row>
    <row r="11" spans="1:256" ht="15" customHeight="1" x14ac:dyDescent="0.2">
      <c r="A11" s="27"/>
      <c r="B11" s="28" t="s">
        <v>5</v>
      </c>
      <c r="C11" s="28"/>
      <c r="D11" s="28" t="s">
        <v>6</v>
      </c>
      <c r="E11" s="28" t="s">
        <v>7</v>
      </c>
      <c r="F11" s="28" t="s">
        <v>8</v>
      </c>
      <c r="G11" s="28" t="s">
        <v>9</v>
      </c>
      <c r="H11" s="29" t="s">
        <v>10</v>
      </c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1"/>
      <c r="IV11" s="14"/>
    </row>
    <row r="12" spans="1:256" ht="15" customHeight="1" x14ac:dyDescent="0.2">
      <c r="B12" s="50"/>
      <c r="C12" s="51"/>
      <c r="D12" s="51"/>
      <c r="E12" s="51"/>
      <c r="F12" s="52"/>
      <c r="G12" s="52"/>
      <c r="H12" s="50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3"/>
      <c r="IV12" s="34"/>
    </row>
    <row r="13" spans="1:256" ht="15" customHeight="1" x14ac:dyDescent="0.2">
      <c r="A13" s="35"/>
      <c r="B13" s="53"/>
      <c r="C13" s="54"/>
      <c r="D13" s="54"/>
      <c r="E13" s="54"/>
      <c r="F13" s="55"/>
      <c r="G13" s="55"/>
      <c r="H13" s="53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3"/>
      <c r="IV13" s="34"/>
    </row>
    <row r="14" spans="1:256" ht="15" customHeight="1" x14ac:dyDescent="0.2">
      <c r="B14" s="53"/>
      <c r="C14" s="54"/>
      <c r="D14" s="54"/>
      <c r="E14" s="54"/>
      <c r="F14" s="55"/>
      <c r="G14" s="55"/>
      <c r="H14" s="53"/>
    </row>
    <row r="15" spans="1:256" ht="15" customHeight="1" x14ac:dyDescent="0.2">
      <c r="B15" s="53"/>
      <c r="C15" s="54"/>
      <c r="D15" s="54"/>
      <c r="E15" s="54"/>
      <c r="F15" s="55"/>
      <c r="G15" s="55"/>
      <c r="H15" s="53"/>
    </row>
    <row r="16" spans="1:256" ht="15" customHeight="1" x14ac:dyDescent="0.2">
      <c r="B16" s="63"/>
      <c r="C16" s="54"/>
      <c r="D16" s="54"/>
      <c r="E16" s="54"/>
      <c r="F16" s="55"/>
      <c r="G16" s="55"/>
      <c r="H16" s="53"/>
    </row>
    <row r="17" spans="2:8" ht="15" customHeight="1" x14ac:dyDescent="0.2">
      <c r="B17" s="53"/>
      <c r="C17" s="54"/>
      <c r="D17" s="54"/>
      <c r="E17" s="54"/>
      <c r="F17" s="55"/>
      <c r="G17" s="55"/>
      <c r="H17" s="53"/>
    </row>
    <row r="18" spans="2:8" ht="15" customHeight="1" x14ac:dyDescent="0.2">
      <c r="B18" s="53"/>
      <c r="C18" s="54"/>
      <c r="D18" s="54"/>
      <c r="E18" s="54"/>
      <c r="F18" s="55"/>
      <c r="G18" s="55"/>
      <c r="H18" s="53"/>
    </row>
    <row r="19" spans="2:8" ht="15" customHeight="1" x14ac:dyDescent="0.2">
      <c r="B19" s="53"/>
      <c r="C19" s="54"/>
      <c r="D19" s="54"/>
      <c r="E19" s="54"/>
      <c r="F19" s="55"/>
      <c r="G19" s="55"/>
      <c r="H19" s="53"/>
    </row>
    <row r="20" spans="2:8" ht="15" customHeight="1" x14ac:dyDescent="0.2">
      <c r="B20" s="57"/>
      <c r="C20" s="54"/>
      <c r="D20" s="54"/>
      <c r="E20" s="54"/>
      <c r="F20" s="55"/>
      <c r="G20" s="55"/>
      <c r="H20" s="53"/>
    </row>
    <row r="21" spans="2:8" ht="15" customHeight="1" x14ac:dyDescent="0.2">
      <c r="B21" s="53"/>
      <c r="C21" s="54"/>
      <c r="D21" s="54"/>
      <c r="E21" s="54"/>
      <c r="F21" s="55"/>
      <c r="G21" s="55"/>
      <c r="H21" s="53"/>
    </row>
    <row r="22" spans="2:8" ht="15" customHeight="1" x14ac:dyDescent="0.2">
      <c r="B22" s="53"/>
      <c r="C22" s="54"/>
      <c r="D22" s="54"/>
      <c r="E22" s="54"/>
      <c r="F22" s="55"/>
      <c r="G22" s="55"/>
      <c r="H22" s="53"/>
    </row>
    <row r="23" spans="2:8" ht="15" customHeight="1" x14ac:dyDescent="0.2">
      <c r="B23" s="53"/>
      <c r="C23" s="54"/>
      <c r="D23" s="54"/>
      <c r="E23" s="54"/>
      <c r="F23" s="55"/>
      <c r="G23" s="55"/>
      <c r="H23" s="53"/>
    </row>
    <row r="24" spans="2:8" ht="15" customHeight="1" x14ac:dyDescent="0.2">
      <c r="B24" s="53"/>
      <c r="C24" s="54"/>
      <c r="D24" s="54"/>
      <c r="E24" s="54"/>
      <c r="F24" s="55"/>
      <c r="G24" s="55"/>
      <c r="H24" s="53"/>
    </row>
    <row r="25" spans="2:8" ht="15" customHeight="1" x14ac:dyDescent="0.2">
      <c r="B25" s="53"/>
      <c r="C25" s="54"/>
      <c r="D25" s="54"/>
      <c r="E25" s="54"/>
      <c r="F25" s="55"/>
      <c r="G25" s="55"/>
      <c r="H25" s="53"/>
    </row>
    <row r="26" spans="2:8" ht="15" customHeight="1" x14ac:dyDescent="0.2">
      <c r="B26" s="53"/>
      <c r="C26" s="54"/>
      <c r="D26" s="54"/>
      <c r="E26" s="54"/>
      <c r="F26" s="55"/>
      <c r="G26" s="55"/>
      <c r="H26" s="53"/>
    </row>
    <row r="27" spans="2:8" ht="15" customHeight="1" x14ac:dyDescent="0.2">
      <c r="B27" s="57"/>
      <c r="C27" s="54"/>
      <c r="D27" s="54"/>
      <c r="E27" s="54"/>
      <c r="F27" s="55"/>
      <c r="G27" s="55"/>
      <c r="H27" s="53"/>
    </row>
    <row r="28" spans="2:8" ht="15" customHeight="1" x14ac:dyDescent="0.2">
      <c r="B28" s="53"/>
      <c r="C28" s="54"/>
      <c r="D28" s="54"/>
      <c r="E28" s="54"/>
      <c r="F28" s="55"/>
      <c r="G28" s="55"/>
      <c r="H28" s="53"/>
    </row>
    <row r="29" spans="2:8" ht="15" customHeight="1" x14ac:dyDescent="0.2">
      <c r="B29" s="53"/>
      <c r="C29" s="54"/>
      <c r="D29" s="54"/>
      <c r="E29" s="54"/>
      <c r="F29" s="55"/>
      <c r="G29" s="55"/>
      <c r="H29" s="53"/>
    </row>
    <row r="30" spans="2:8" ht="15" customHeight="1" x14ac:dyDescent="0.2">
      <c r="B30" s="53"/>
      <c r="C30" s="54"/>
      <c r="D30" s="54"/>
      <c r="E30" s="54"/>
      <c r="F30" s="55"/>
      <c r="G30" s="55"/>
      <c r="H30" s="53"/>
    </row>
    <row r="31" spans="2:8" ht="15" customHeight="1" x14ac:dyDescent="0.2">
      <c r="B31" s="53"/>
      <c r="C31" s="54"/>
      <c r="D31" s="54"/>
      <c r="E31" s="54"/>
      <c r="F31" s="55"/>
      <c r="G31" s="55"/>
      <c r="H31" s="53"/>
    </row>
    <row r="32" spans="2:8" ht="15" customHeight="1" x14ac:dyDescent="0.2">
      <c r="B32" s="53"/>
      <c r="C32" s="54"/>
      <c r="D32" s="54"/>
      <c r="E32" s="54"/>
      <c r="F32" s="55"/>
      <c r="G32" s="55"/>
      <c r="H32" s="53"/>
    </row>
    <row r="33" spans="2:8" ht="15" customHeight="1" x14ac:dyDescent="0.2">
      <c r="B33" s="64"/>
      <c r="C33" s="54"/>
      <c r="D33" s="54"/>
      <c r="E33" s="54"/>
      <c r="F33" s="55"/>
      <c r="G33" s="55"/>
      <c r="H33" s="53"/>
    </row>
    <row r="34" spans="2:8" ht="15" customHeight="1" x14ac:dyDescent="0.2">
      <c r="B34" s="58"/>
      <c r="C34" s="54"/>
      <c r="D34" s="54"/>
      <c r="E34" s="54"/>
      <c r="F34" s="55"/>
      <c r="G34" s="55"/>
      <c r="H34" s="53"/>
    </row>
    <row r="35" spans="2:8" ht="15" customHeight="1" x14ac:dyDescent="0.2">
      <c r="B35" s="53"/>
      <c r="C35" s="54"/>
      <c r="D35" s="54"/>
      <c r="E35" s="54"/>
      <c r="F35" s="55"/>
      <c r="G35" s="55"/>
      <c r="H35" s="53"/>
    </row>
    <row r="36" spans="2:8" ht="15" customHeight="1" x14ac:dyDescent="0.2">
      <c r="B36" s="53"/>
      <c r="C36" s="54"/>
      <c r="D36" s="54"/>
      <c r="E36" s="54"/>
      <c r="F36" s="55"/>
      <c r="G36" s="55"/>
      <c r="H36" s="53"/>
    </row>
    <row r="37" spans="2:8" ht="15" customHeight="1" x14ac:dyDescent="0.2">
      <c r="B37" s="53"/>
      <c r="C37" s="54"/>
      <c r="D37" s="54"/>
      <c r="E37" s="54"/>
      <c r="F37" s="55"/>
      <c r="G37" s="55"/>
      <c r="H37" s="53"/>
    </row>
    <row r="38" spans="2:8" ht="15" customHeight="1" x14ac:dyDescent="0.2">
      <c r="B38" s="53"/>
      <c r="C38" s="54"/>
      <c r="D38" s="54"/>
      <c r="E38" s="54"/>
      <c r="F38" s="55"/>
      <c r="G38" s="55"/>
      <c r="H38" s="53"/>
    </row>
    <row r="39" spans="2:8" ht="15" customHeight="1" x14ac:dyDescent="0.2">
      <c r="B39" s="57"/>
      <c r="C39" s="59"/>
      <c r="D39" s="59"/>
      <c r="E39" s="59"/>
      <c r="F39" s="60"/>
      <c r="G39" s="60"/>
      <c r="H39" s="57"/>
    </row>
    <row r="40" spans="2:8" ht="15" customHeight="1" x14ac:dyDescent="0.2">
      <c r="B40" s="61"/>
      <c r="C40" s="59"/>
      <c r="D40" s="59"/>
      <c r="E40" s="59"/>
      <c r="F40" s="62"/>
      <c r="G40" s="62"/>
      <c r="H40" s="57"/>
    </row>
    <row r="41" spans="2:8" ht="15" customHeight="1" x14ac:dyDescent="0.2">
      <c r="B41" s="53"/>
      <c r="D41" s="54"/>
      <c r="E41" s="54"/>
      <c r="G41" s="55"/>
      <c r="H41" s="53"/>
    </row>
    <row r="42" spans="2:8" ht="15" customHeight="1" x14ac:dyDescent="0.2">
      <c r="B42" s="56"/>
      <c r="D42" s="59"/>
      <c r="E42" s="59"/>
      <c r="G42" s="60"/>
      <c r="H42" s="57"/>
    </row>
    <row r="43" spans="2:8" ht="15" customHeight="1" x14ac:dyDescent="0.2">
      <c r="B43" s="61"/>
      <c r="D43" s="59"/>
      <c r="E43" s="59"/>
      <c r="G43" s="62"/>
      <c r="H43" s="57"/>
    </row>
    <row r="44" spans="2:8" ht="15" customHeight="1" x14ac:dyDescent="0.2">
      <c r="B44" s="61"/>
      <c r="D44" s="59"/>
      <c r="E44" s="59"/>
      <c r="G44" s="62"/>
      <c r="H44" s="57"/>
    </row>
  </sheetData>
  <sheetProtection password="CA5F" sheet="1" objects="1" scenarios="1"/>
  <mergeCells count="6">
    <mergeCell ref="B9:H9"/>
    <mergeCell ref="A8:C8"/>
    <mergeCell ref="A4:C4"/>
    <mergeCell ref="A5:C5"/>
    <mergeCell ref="A6:C6"/>
    <mergeCell ref="A7:C7"/>
  </mergeCells>
  <phoneticPr fontId="6" type="noConversion"/>
  <dataValidations count="7">
    <dataValidation type="decimal" showInputMessage="1" showErrorMessage="1" errorTitle="Hesap No Hatası" error="Bu sahaya 0 ile 99999999 arasında bir sayı girmelisiniz." promptTitle="Hesap No (Zorunlu Saha)" prompt="Bu sahaya ödeme yapılacak hesabı 0 - 99999999 arasında bir sayı olacak şekilde girmelisiniz." sqref="B12:B30 B34:B40 B43:B65536">
      <formula1>0</formula1>
      <formula2>99999999</formula2>
    </dataValidation>
    <dataValidation type="decimal" showInputMessage="1" showErrorMessage="1" errorTitle="TC Kimlik No Hatası" error="Bu sahaya 11 rakamlık bir sayı girmelisiniz." promptTitle="TC Kimlik No (Zorunlu Saha)" prompt="Bu sahaya TC Kimlik No 11 rakamlık bir sayı olacak şekilde girmelisiniz." sqref="H12:H30 H34:H40 H43:H65536">
      <formula1>0</formula1>
      <formula2>99999999999</formula2>
    </dataValidation>
    <dataValidation type="textLength" operator="lessThanOrEqual" allowBlank="1" showInputMessage="1" showErrorMessage="1" errorTitle="Ad Hatası" error="Bu sahaya en fazla 12 karakter girmelisiniz." promptTitle="Adı" prompt="Bu sahaya ödeme yapılacak kişinin adını en fazla 12 karakter olacak şekilde girmelisiniz." sqref="D12:D30 D34:D40 D43:D65536">
      <formula1>12</formula1>
    </dataValidation>
    <dataValidation type="textLength" operator="lessThanOrEqual" allowBlank="1" showInputMessage="1" showErrorMessage="1" errorTitle="Soyad Hatası" error="Bu sahaya en fazla 13 karakter girmelisiniz." promptTitle="Soyad" prompt="Bu sahaya ödeme yapılacak kişinin soyadını en fazla 13 karakter olacak şekilde girmelisiniz." sqref="E12:E30 E34:E40 E43:E65536">
      <formula1>13</formula1>
    </dataValidation>
    <dataValidation type="textLength" operator="lessThanOrEqual" allowBlank="1" showInputMessage="1" showErrorMessage="1" errorTitle="Sicil No Hatası" error="Bu sahaya en fazla 9 karakter girmelisiniz." promptTitle="Sicil No" prompt="Bu sahaya ödeme yapılacak kişinin sicil nosunu en fazla 9 karakter olacak şekilde girmelisiniz." sqref="F12:F30 F34:F40 F43:F65536">
      <formula1>9</formula1>
    </dataValidation>
    <dataValidation type="decimal" showInputMessage="1" showErrorMessage="1" errorTitle="Ödeme Tutarı Hatası" error="Bu sahaya 0 ile 999.999.999.999,99 arasında bir sayı girmelisiniz." promptTitle="Ödeme Tutarı (Zorunlu Saha)" prompt="Bu sahaya ödeme yapılacak miktarı 0 ile 999.999.999.999,99 arasında bir sayı olacak şekilde girmelisiniz." sqref="G12:G30 G34:G40 G43:G65536">
      <formula1>0</formula1>
      <formula2>999999999999.99</formula2>
    </dataValidation>
    <dataValidation type="textLength" operator="lessThanOrEqual" showInputMessage="1" showErrorMessage="1" errorTitle="Firma Kodu Hatası" error="Bu sahaya en fazla 10 karakter girmelisiniz." promptTitle="Firma Kodu (Zorunlu Saha)" prompt="Bu sahaya firma kodunuzu en fazla 10 karakter olacak şekilde girmelisiniz." sqref="D4">
      <formula1>10</formula1>
    </dataValidation>
  </dataValidations>
  <pageMargins left="0.75" right="0.75" top="1" bottom="1" header="0.5" footer="0.5"/>
  <pageSetup paperSize="9" scale="80" orientation="portrait" horizontalDpi="4294967295" verticalDpi="4294967295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ddl6">
              <controlPr locked="0" defaultSize="0" autoLine="0" autoPict="0">
                <anchor moveWithCells="1">
                  <from>
                    <xdr:col>2</xdr:col>
                    <xdr:colOff>0</xdr:colOff>
                    <xdr:row>6</xdr:row>
                    <xdr:rowOff>9525</xdr:rowOff>
                  </from>
                  <to>
                    <xdr:col>4</xdr:col>
                    <xdr:colOff>247650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ddl7">
              <controlPr locked="0" defaultSize="0" autoLine="0" autoPict="0">
                <anchor moveWithCells="1">
                  <from>
                    <xdr:col>2</xdr:col>
                    <xdr:colOff>0</xdr:colOff>
                    <xdr:row>7</xdr:row>
                    <xdr:rowOff>9525</xdr:rowOff>
                  </from>
                  <to>
                    <xdr:col>4</xdr:col>
                    <xdr:colOff>247650</xdr:colOff>
                    <xdr:row>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ddl1">
              <controlPr locked="0" defaultSize="0" autoLine="0" autoPict="0">
                <anchor moveWithCells="1">
                  <from>
                    <xdr:col>2</xdr:col>
                    <xdr:colOff>0</xdr:colOff>
                    <xdr:row>4</xdr:row>
                    <xdr:rowOff>9525</xdr:rowOff>
                  </from>
                  <to>
                    <xdr:col>4</xdr:col>
                    <xdr:colOff>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ddl2">
              <controlPr locked="0" defaultSize="0" autoLine="0" autoPict="0">
                <anchor moveWithCells="1">
                  <from>
                    <xdr:col>3</xdr:col>
                    <xdr:colOff>342900</xdr:colOff>
                    <xdr:row>4</xdr:row>
                    <xdr:rowOff>9525</xdr:rowOff>
                  </from>
                  <to>
                    <xdr:col>4</xdr:col>
                    <xdr:colOff>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ddl3">
              <controlPr locked="0" defaultSize="0" autoLine="0" autoPict="0">
                <anchor moveWithCells="1">
                  <from>
                    <xdr:col>3</xdr:col>
                    <xdr:colOff>876300</xdr:colOff>
                    <xdr:row>4</xdr:row>
                    <xdr:rowOff>9525</xdr:rowOff>
                  </from>
                  <to>
                    <xdr:col>4</xdr:col>
                    <xdr:colOff>247650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btnSave">
              <controlPr defaultSize="0" print="0" autoFill="0" autoPict="0" macro="[0]!Odeme.btnSave_Click">
                <anchor moveWithCells="1">
                  <from>
                    <xdr:col>5</xdr:col>
                    <xdr:colOff>190500</xdr:colOff>
                    <xdr:row>5</xdr:row>
                    <xdr:rowOff>152400</xdr:rowOff>
                  </from>
                  <to>
                    <xdr:col>7</xdr:col>
                    <xdr:colOff>0</xdr:colOff>
                    <xdr:row>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4" r:id="rId10" name="btnReset">
              <controlPr defaultSize="0" print="0" autoFill="0" autoPict="0" macro="[0]!Odeme.btnReset_Click">
                <anchor moveWithCells="1" sizeWithCells="1">
                  <from>
                    <xdr:col>6</xdr:col>
                    <xdr:colOff>428625</xdr:colOff>
                    <xdr:row>0</xdr:row>
                    <xdr:rowOff>38100</xdr:rowOff>
                  </from>
                  <to>
                    <xdr:col>6</xdr:col>
                    <xdr:colOff>1276350</xdr:colOff>
                    <xdr:row>1</xdr:row>
                    <xdr:rowOff>95250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arametreler"/>
  <dimension ref="A1:S36"/>
  <sheetViews>
    <sheetView workbookViewId="0">
      <selection activeCell="V21" sqref="V21"/>
    </sheetView>
  </sheetViews>
  <sheetFormatPr defaultRowHeight="12.75" x14ac:dyDescent="0.2"/>
  <cols>
    <col min="1" max="1" width="2.5703125" customWidth="1"/>
    <col min="2" max="2" width="18.5703125" customWidth="1"/>
    <col min="3" max="3" width="3" customWidth="1"/>
    <col min="5" max="5" width="4.28515625" customWidth="1"/>
    <col min="6" max="6" width="4.85546875" customWidth="1"/>
    <col min="7" max="7" width="14.28515625" customWidth="1"/>
    <col min="8" max="8" width="2.5703125" customWidth="1"/>
    <col min="10" max="10" width="3" style="36" customWidth="1"/>
    <col min="11" max="11" width="3" customWidth="1"/>
    <col min="12" max="12" width="3" style="36" customWidth="1"/>
    <col min="13" max="13" width="8.140625" customWidth="1"/>
    <col min="14" max="14" width="5" customWidth="1"/>
    <col min="15" max="16" width="3.5703125" customWidth="1"/>
    <col min="17" max="17" width="3.42578125" customWidth="1"/>
    <col min="18" max="18" width="3.28515625" customWidth="1"/>
    <col min="19" max="19" width="3.140625" customWidth="1"/>
  </cols>
  <sheetData>
    <row r="1" spans="1:19" x14ac:dyDescent="0.2">
      <c r="A1" t="s">
        <v>60</v>
      </c>
      <c r="B1" t="s">
        <v>61</v>
      </c>
      <c r="C1">
        <v>16</v>
      </c>
      <c r="E1" t="s">
        <v>13</v>
      </c>
      <c r="F1" t="s">
        <v>14</v>
      </c>
      <c r="G1" t="s">
        <v>15</v>
      </c>
      <c r="H1">
        <v>1</v>
      </c>
      <c r="J1" s="36" t="s">
        <v>16</v>
      </c>
      <c r="K1">
        <v>1</v>
      </c>
      <c r="L1" s="36" t="s">
        <v>16</v>
      </c>
      <c r="M1" t="s">
        <v>17</v>
      </c>
      <c r="N1">
        <v>2009</v>
      </c>
      <c r="O1">
        <v>15</v>
      </c>
      <c r="P1">
        <f ca="1">MONTH(TODAY())</f>
        <v>3</v>
      </c>
      <c r="Q1">
        <v>9</v>
      </c>
      <c r="R1">
        <v>1</v>
      </c>
      <c r="S1">
        <v>2</v>
      </c>
    </row>
    <row r="2" spans="1:19" x14ac:dyDescent="0.2">
      <c r="A2">
        <v>3</v>
      </c>
      <c r="B2" t="s">
        <v>79</v>
      </c>
      <c r="E2" t="s">
        <v>20</v>
      </c>
      <c r="F2" t="s">
        <v>21</v>
      </c>
      <c r="G2" t="s">
        <v>22</v>
      </c>
      <c r="J2" s="36" t="s">
        <v>23</v>
      </c>
      <c r="K2">
        <v>2</v>
      </c>
      <c r="L2" s="36" t="s">
        <v>23</v>
      </c>
      <c r="M2" t="s">
        <v>24</v>
      </c>
      <c r="N2">
        <v>2010</v>
      </c>
    </row>
    <row r="3" spans="1:19" x14ac:dyDescent="0.2">
      <c r="A3" t="s">
        <v>11</v>
      </c>
      <c r="B3" t="s">
        <v>12</v>
      </c>
      <c r="E3" t="s">
        <v>27</v>
      </c>
      <c r="F3" t="s">
        <v>28</v>
      </c>
      <c r="G3" t="s">
        <v>29</v>
      </c>
      <c r="J3" s="36" t="s">
        <v>30</v>
      </c>
      <c r="K3">
        <v>3</v>
      </c>
      <c r="L3" s="36" t="s">
        <v>30</v>
      </c>
      <c r="M3" t="s">
        <v>31</v>
      </c>
      <c r="N3">
        <v>2011</v>
      </c>
    </row>
    <row r="4" spans="1:19" x14ac:dyDescent="0.2">
      <c r="A4" t="s">
        <v>18</v>
      </c>
      <c r="B4" t="s">
        <v>19</v>
      </c>
      <c r="J4" s="36" t="s">
        <v>34</v>
      </c>
      <c r="K4">
        <v>4</v>
      </c>
      <c r="L4" s="36" t="s">
        <v>34</v>
      </c>
      <c r="M4" t="s">
        <v>35</v>
      </c>
      <c r="N4">
        <v>2012</v>
      </c>
    </row>
    <row r="5" spans="1:19" x14ac:dyDescent="0.2">
      <c r="A5" t="s">
        <v>62</v>
      </c>
      <c r="B5" t="s">
        <v>63</v>
      </c>
      <c r="J5" s="36" t="s">
        <v>36</v>
      </c>
      <c r="K5">
        <v>5</v>
      </c>
      <c r="L5" s="36" t="s">
        <v>36</v>
      </c>
      <c r="M5" t="s">
        <v>37</v>
      </c>
      <c r="N5">
        <v>2013</v>
      </c>
    </row>
    <row r="6" spans="1:19" x14ac:dyDescent="0.2">
      <c r="A6" t="s">
        <v>25</v>
      </c>
      <c r="B6" t="s">
        <v>26</v>
      </c>
      <c r="J6" s="36" t="s">
        <v>40</v>
      </c>
      <c r="K6">
        <v>6</v>
      </c>
      <c r="L6" s="36" t="s">
        <v>40</v>
      </c>
      <c r="M6" t="s">
        <v>41</v>
      </c>
      <c r="N6">
        <v>2014</v>
      </c>
    </row>
    <row r="7" spans="1:19" x14ac:dyDescent="0.2">
      <c r="A7" t="s">
        <v>32</v>
      </c>
      <c r="B7" t="s">
        <v>33</v>
      </c>
      <c r="J7" s="36" t="s">
        <v>44</v>
      </c>
      <c r="K7">
        <v>7</v>
      </c>
      <c r="L7" s="36" t="s">
        <v>44</v>
      </c>
      <c r="M7" t="s">
        <v>45</v>
      </c>
      <c r="N7">
        <v>2015</v>
      </c>
    </row>
    <row r="8" spans="1:19" x14ac:dyDescent="0.2">
      <c r="A8" t="s">
        <v>64</v>
      </c>
      <c r="B8" t="s">
        <v>65</v>
      </c>
      <c r="J8" s="36" t="s">
        <v>48</v>
      </c>
      <c r="K8">
        <v>8</v>
      </c>
      <c r="L8" s="36" t="s">
        <v>48</v>
      </c>
      <c r="M8" t="s">
        <v>49</v>
      </c>
      <c r="N8">
        <v>2016</v>
      </c>
    </row>
    <row r="9" spans="1:19" x14ac:dyDescent="0.2">
      <c r="A9" t="s">
        <v>66</v>
      </c>
      <c r="B9" t="s">
        <v>67</v>
      </c>
      <c r="J9" s="36" t="s">
        <v>50</v>
      </c>
      <c r="K9">
        <v>9</v>
      </c>
      <c r="L9" s="36" t="s">
        <v>50</v>
      </c>
      <c r="M9" t="s">
        <v>51</v>
      </c>
      <c r="N9">
        <v>2017</v>
      </c>
    </row>
    <row r="10" spans="1:19" x14ac:dyDescent="0.2">
      <c r="A10">
        <v>5</v>
      </c>
      <c r="B10" t="s">
        <v>81</v>
      </c>
      <c r="J10" s="36">
        <v>10</v>
      </c>
      <c r="K10">
        <v>10</v>
      </c>
      <c r="L10" s="36">
        <v>10</v>
      </c>
      <c r="M10" t="s">
        <v>52</v>
      </c>
      <c r="N10">
        <v>2018</v>
      </c>
    </row>
    <row r="11" spans="1:19" x14ac:dyDescent="0.2">
      <c r="A11" t="s">
        <v>38</v>
      </c>
      <c r="B11" t="s">
        <v>39</v>
      </c>
      <c r="J11" s="36">
        <v>11</v>
      </c>
      <c r="K11">
        <v>11</v>
      </c>
      <c r="L11" s="36">
        <v>11</v>
      </c>
      <c r="M11" t="s">
        <v>55</v>
      </c>
      <c r="N11">
        <v>2019</v>
      </c>
    </row>
    <row r="12" spans="1:19" x14ac:dyDescent="0.2">
      <c r="A12">
        <v>0</v>
      </c>
      <c r="B12" t="s">
        <v>76</v>
      </c>
      <c r="J12" s="36">
        <v>12</v>
      </c>
      <c r="K12">
        <v>12</v>
      </c>
      <c r="L12" s="36">
        <v>12</v>
      </c>
      <c r="M12" t="s">
        <v>56</v>
      </c>
      <c r="N12">
        <v>2020</v>
      </c>
    </row>
    <row r="13" spans="1:19" x14ac:dyDescent="0.2">
      <c r="A13">
        <v>1</v>
      </c>
      <c r="B13" t="s">
        <v>77</v>
      </c>
      <c r="J13" s="36">
        <v>13</v>
      </c>
      <c r="K13">
        <v>13</v>
      </c>
      <c r="N13">
        <v>2021</v>
      </c>
    </row>
    <row r="14" spans="1:19" x14ac:dyDescent="0.2">
      <c r="A14">
        <v>2</v>
      </c>
      <c r="B14" t="s">
        <v>78</v>
      </c>
      <c r="J14" s="36">
        <v>14</v>
      </c>
      <c r="K14">
        <v>14</v>
      </c>
      <c r="N14">
        <v>2022</v>
      </c>
    </row>
    <row r="15" spans="1:19" x14ac:dyDescent="0.2">
      <c r="A15" t="s">
        <v>68</v>
      </c>
      <c r="B15" t="s">
        <v>69</v>
      </c>
      <c r="J15" s="36">
        <v>15</v>
      </c>
      <c r="K15">
        <v>15</v>
      </c>
      <c r="N15">
        <v>2023</v>
      </c>
    </row>
    <row r="16" spans="1:19" x14ac:dyDescent="0.2">
      <c r="A16" t="s">
        <v>42</v>
      </c>
      <c r="B16" t="s">
        <v>43</v>
      </c>
      <c r="J16" s="36">
        <v>16</v>
      </c>
      <c r="K16">
        <v>16</v>
      </c>
      <c r="N16">
        <v>2024</v>
      </c>
    </row>
    <row r="17" spans="1:14" x14ac:dyDescent="0.2">
      <c r="A17">
        <v>4</v>
      </c>
      <c r="B17" t="s">
        <v>80</v>
      </c>
      <c r="J17" s="36">
        <v>17</v>
      </c>
      <c r="K17">
        <v>17</v>
      </c>
      <c r="N17">
        <v>2025</v>
      </c>
    </row>
    <row r="18" spans="1:14" x14ac:dyDescent="0.2">
      <c r="A18" t="s">
        <v>46</v>
      </c>
      <c r="B18" t="s">
        <v>47</v>
      </c>
      <c r="J18" s="36">
        <v>18</v>
      </c>
      <c r="K18">
        <v>18</v>
      </c>
      <c r="N18">
        <v>2026</v>
      </c>
    </row>
    <row r="19" spans="1:14" x14ac:dyDescent="0.2">
      <c r="A19" t="s">
        <v>53</v>
      </c>
      <c r="B19" t="s">
        <v>54</v>
      </c>
      <c r="J19" s="36">
        <v>19</v>
      </c>
      <c r="K19">
        <v>19</v>
      </c>
      <c r="N19">
        <v>2027</v>
      </c>
    </row>
    <row r="20" spans="1:14" x14ac:dyDescent="0.2">
      <c r="A20" t="s">
        <v>70</v>
      </c>
      <c r="B20" t="s">
        <v>71</v>
      </c>
      <c r="J20" s="36">
        <v>20</v>
      </c>
      <c r="K20">
        <v>20</v>
      </c>
      <c r="N20">
        <v>2028</v>
      </c>
    </row>
    <row r="21" spans="1:14" x14ac:dyDescent="0.2">
      <c r="A21" t="s">
        <v>57</v>
      </c>
      <c r="B21" t="s">
        <v>58</v>
      </c>
      <c r="J21" s="36">
        <v>21</v>
      </c>
      <c r="K21">
        <v>21</v>
      </c>
      <c r="N21">
        <v>2029</v>
      </c>
    </row>
    <row r="22" spans="1:14" x14ac:dyDescent="0.2">
      <c r="A22" t="s">
        <v>72</v>
      </c>
      <c r="B22" t="s">
        <v>73</v>
      </c>
      <c r="J22" s="36">
        <v>22</v>
      </c>
      <c r="K22">
        <v>22</v>
      </c>
      <c r="N22">
        <v>2030</v>
      </c>
    </row>
    <row r="23" spans="1:14" x14ac:dyDescent="0.2">
      <c r="A23" t="s">
        <v>74</v>
      </c>
      <c r="B23" t="s">
        <v>75</v>
      </c>
      <c r="C23" s="37"/>
      <c r="J23" s="36">
        <v>23</v>
      </c>
      <c r="K23">
        <v>23</v>
      </c>
    </row>
    <row r="24" spans="1:14" x14ac:dyDescent="0.2">
      <c r="A24" t="s">
        <v>59</v>
      </c>
      <c r="B24" t="s">
        <v>113</v>
      </c>
      <c r="J24" s="36">
        <v>24</v>
      </c>
      <c r="K24">
        <v>24</v>
      </c>
    </row>
    <row r="25" spans="1:14" x14ac:dyDescent="0.2">
      <c r="C25" s="37"/>
      <c r="J25" s="36">
        <v>25</v>
      </c>
      <c r="K25">
        <v>25</v>
      </c>
    </row>
    <row r="26" spans="1:14" x14ac:dyDescent="0.2">
      <c r="J26" s="36">
        <v>26</v>
      </c>
      <c r="K26">
        <v>26</v>
      </c>
    </row>
    <row r="27" spans="1:14" x14ac:dyDescent="0.2">
      <c r="J27" s="36">
        <v>27</v>
      </c>
      <c r="K27">
        <v>27</v>
      </c>
    </row>
    <row r="28" spans="1:14" x14ac:dyDescent="0.2">
      <c r="J28" s="36">
        <v>28</v>
      </c>
      <c r="K28">
        <v>28</v>
      </c>
    </row>
    <row r="29" spans="1:14" x14ac:dyDescent="0.2">
      <c r="J29" s="36">
        <v>29</v>
      </c>
      <c r="K29">
        <v>29</v>
      </c>
    </row>
    <row r="30" spans="1:14" x14ac:dyDescent="0.2">
      <c r="J30" s="36">
        <v>30</v>
      </c>
      <c r="K30">
        <v>30</v>
      </c>
    </row>
    <row r="31" spans="1:14" x14ac:dyDescent="0.2">
      <c r="J31" s="36">
        <v>31</v>
      </c>
      <c r="K31">
        <v>31</v>
      </c>
    </row>
    <row r="34" spans="2:2" x14ac:dyDescent="0.2">
      <c r="B34" s="37"/>
    </row>
    <row r="35" spans="2:2" x14ac:dyDescent="0.2">
      <c r="B35" s="37"/>
    </row>
    <row r="36" spans="2:2" x14ac:dyDescent="0.2">
      <c r="B36" s="37"/>
    </row>
  </sheetData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5"/>
  <sheetViews>
    <sheetView workbookViewId="0">
      <selection activeCell="B13" sqref="B13"/>
    </sheetView>
  </sheetViews>
  <sheetFormatPr defaultRowHeight="16.5" customHeight="1" x14ac:dyDescent="0.2"/>
  <cols>
    <col min="1" max="1" width="21.85546875" customWidth="1"/>
    <col min="2" max="2" width="99.85546875" customWidth="1"/>
  </cols>
  <sheetData>
    <row r="1" spans="1:2" ht="16.5" customHeight="1" x14ac:dyDescent="0.2">
      <c r="A1" s="38" t="s">
        <v>83</v>
      </c>
      <c r="B1" s="39" t="s">
        <v>84</v>
      </c>
    </row>
    <row r="2" spans="1:2" ht="16.5" customHeight="1" x14ac:dyDescent="0.2">
      <c r="A2" s="38" t="s">
        <v>85</v>
      </c>
      <c r="B2" s="39" t="s">
        <v>86</v>
      </c>
    </row>
    <row r="3" spans="1:2" ht="16.5" customHeight="1" x14ac:dyDescent="0.2">
      <c r="A3" s="38" t="s">
        <v>87</v>
      </c>
      <c r="B3" s="39" t="s">
        <v>88</v>
      </c>
    </row>
    <row r="4" spans="1:2" ht="16.5" customHeight="1" x14ac:dyDescent="0.2">
      <c r="A4" s="38" t="s">
        <v>89</v>
      </c>
      <c r="B4" s="39" t="s">
        <v>112</v>
      </c>
    </row>
    <row r="5" spans="1:2" ht="16.5" customHeight="1" x14ac:dyDescent="0.2">
      <c r="A5" s="38" t="s">
        <v>1</v>
      </c>
      <c r="B5" s="40" t="s">
        <v>90</v>
      </c>
    </row>
    <row r="6" spans="1:2" ht="16.5" customHeight="1" x14ac:dyDescent="0.2">
      <c r="A6" s="41"/>
      <c r="B6" s="39"/>
    </row>
    <row r="7" spans="1:2" ht="16.5" customHeight="1" x14ac:dyDescent="0.2">
      <c r="A7" s="38" t="s">
        <v>91</v>
      </c>
      <c r="B7" s="39" t="s">
        <v>92</v>
      </c>
    </row>
    <row r="8" spans="1:2" ht="16.5" customHeight="1" x14ac:dyDescent="0.2">
      <c r="A8" s="38" t="s">
        <v>93</v>
      </c>
      <c r="B8" s="39" t="s">
        <v>94</v>
      </c>
    </row>
    <row r="9" spans="1:2" ht="16.5" customHeight="1" x14ac:dyDescent="0.2">
      <c r="A9" s="38" t="s">
        <v>95</v>
      </c>
      <c r="B9" s="39" t="s">
        <v>96</v>
      </c>
    </row>
    <row r="10" spans="1:2" ht="16.5" customHeight="1" x14ac:dyDescent="0.2">
      <c r="A10" s="38" t="s">
        <v>97</v>
      </c>
      <c r="B10" s="39" t="s">
        <v>98</v>
      </c>
    </row>
    <row r="11" spans="1:2" ht="16.5" customHeight="1" x14ac:dyDescent="0.2">
      <c r="A11" s="38" t="s">
        <v>99</v>
      </c>
      <c r="B11" s="39" t="s">
        <v>100</v>
      </c>
    </row>
    <row r="12" spans="1:2" ht="16.5" customHeight="1" x14ac:dyDescent="0.2">
      <c r="A12" s="38" t="s">
        <v>10</v>
      </c>
      <c r="B12" s="40" t="s">
        <v>101</v>
      </c>
    </row>
    <row r="13" spans="1:2" ht="16.5" customHeight="1" x14ac:dyDescent="0.2">
      <c r="A13" s="42"/>
      <c r="B13" s="39"/>
    </row>
    <row r="14" spans="1:2" ht="16.5" customHeight="1" x14ac:dyDescent="0.2">
      <c r="A14" s="38" t="s">
        <v>102</v>
      </c>
      <c r="B14" s="39" t="s">
        <v>103</v>
      </c>
    </row>
    <row r="15" spans="1:2" ht="16.5" customHeight="1" x14ac:dyDescent="0.2">
      <c r="A15" s="38" t="s">
        <v>104</v>
      </c>
      <c r="B15" s="39" t="s">
        <v>105</v>
      </c>
    </row>
    <row r="16" spans="1:2" ht="16.5" customHeight="1" x14ac:dyDescent="0.2">
      <c r="A16" s="43"/>
      <c r="B16" s="39"/>
    </row>
    <row r="17" spans="1:2" ht="29.25" customHeight="1" x14ac:dyDescent="0.2">
      <c r="A17" s="38" t="s">
        <v>106</v>
      </c>
      <c r="B17" s="39" t="s">
        <v>107</v>
      </c>
    </row>
    <row r="18" spans="1:2" ht="15.75" customHeight="1" x14ac:dyDescent="0.2">
      <c r="A18" s="43"/>
      <c r="B18" s="39" t="s">
        <v>108</v>
      </c>
    </row>
    <row r="19" spans="1:2" ht="16.5" customHeight="1" x14ac:dyDescent="0.2">
      <c r="A19" s="43"/>
      <c r="B19" s="39"/>
    </row>
    <row r="20" spans="1:2" ht="16.5" customHeight="1" x14ac:dyDescent="0.2">
      <c r="A20" s="43"/>
      <c r="B20" s="39"/>
    </row>
    <row r="21" spans="1:2" ht="44.25" customHeight="1" x14ac:dyDescent="0.2">
      <c r="A21" s="44"/>
      <c r="B21" s="45" t="s">
        <v>109</v>
      </c>
    </row>
    <row r="22" spans="1:2" ht="16.5" customHeight="1" x14ac:dyDescent="0.2">
      <c r="A22" s="44"/>
      <c r="B22" s="46"/>
    </row>
    <row r="23" spans="1:2" ht="41.25" customHeight="1" x14ac:dyDescent="0.2">
      <c r="A23" s="44"/>
      <c r="B23" s="47" t="s">
        <v>110</v>
      </c>
    </row>
    <row r="24" spans="1:2" ht="16.5" customHeight="1" x14ac:dyDescent="0.2">
      <c r="A24" s="44"/>
      <c r="B24" s="46"/>
    </row>
    <row r="25" spans="1:2" ht="36" customHeight="1" x14ac:dyDescent="0.2">
      <c r="A25" s="44"/>
      <c r="B25" s="48" t="s">
        <v>111</v>
      </c>
    </row>
  </sheetData>
  <sheetProtection password="CA5F" sheet="1" objects="1" scenarios="1"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28</vt:i4>
      </vt:variant>
    </vt:vector>
  </HeadingPairs>
  <TitlesOfParts>
    <vt:vector size="31" baseType="lpstr">
      <vt:lpstr>Odeme</vt:lpstr>
      <vt:lpstr>Parametreler</vt:lpstr>
      <vt:lpstr>Açıklama</vt:lpstr>
      <vt:lpstr>Account</vt:lpstr>
      <vt:lpstr>Amount</vt:lpstr>
      <vt:lpstr>Branch</vt:lpstr>
      <vt:lpstr>CompanyCode</vt:lpstr>
      <vt:lpstr>CompanyID</vt:lpstr>
      <vt:lpstr>ControlChar</vt:lpstr>
      <vt:lpstr>DayNumber</vt:lpstr>
      <vt:lpstr>DaysList</vt:lpstr>
      <vt:lpstr>Exchange</vt:lpstr>
      <vt:lpstr>ExchangeNumber</vt:lpstr>
      <vt:lpstr>ExchangesList</vt:lpstr>
      <vt:lpstr>FirstName</vt:lpstr>
      <vt:lpstr>LastName</vt:lpstr>
      <vt:lpstr>MonthNumber</vt:lpstr>
      <vt:lpstr>MonthsList</vt:lpstr>
      <vt:lpstr>PaymentDate</vt:lpstr>
      <vt:lpstr>PaymentPeriod</vt:lpstr>
      <vt:lpstr>Payments</vt:lpstr>
      <vt:lpstr>PaymentType</vt:lpstr>
      <vt:lpstr>PersonnelID</vt:lpstr>
      <vt:lpstr>PMonthNumber</vt:lpstr>
      <vt:lpstr>PYearNumber</vt:lpstr>
      <vt:lpstr>TCKN</vt:lpstr>
      <vt:lpstr>TypeNumber</vt:lpstr>
      <vt:lpstr>TypesList</vt:lpstr>
      <vt:lpstr>Odeme!Yazdırma_Alanı</vt:lpstr>
      <vt:lpstr>YearNumber</vt:lpstr>
      <vt:lpstr>YearsList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Ümit YELDAN</cp:lastModifiedBy>
  <cp:lastPrinted>2017-07-06T13:01:53Z</cp:lastPrinted>
  <dcterms:modified xsi:type="dcterms:W3CDTF">2018-03-04T21:54:53Z</dcterms:modified>
</cp:coreProperties>
</file>